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Лист1" sheetId="8" r:id="rId1"/>
  </sheets>
  <externalReferences>
    <externalReference r:id="rId2"/>
  </externalReferences>
  <definedNames>
    <definedName name="_258000_">#REF!</definedName>
    <definedName name="_ВСЕГО_МР">#REF!</definedName>
    <definedName name="_ИМБТ_СЕЛО_2022">#REF!</definedName>
    <definedName name="_Размер_норматива">#REF!</definedName>
    <definedName name="_СЕЛ_НАС">#REF!</definedName>
    <definedName name="_суб21">3000</definedName>
    <definedName name="_суб22">3000</definedName>
    <definedName name="Мой_Лист">MID(CELL("имяфайла",[1]Численность_по_МО!$A$1),SEARCH("[",CELL("имяфайла",[1]Численность_по_МО!$A$1)),256)&amp;"!"</definedName>
    <definedName name="_xlnm.Print_Area" localSheetId="0">Лист1!$A$1:$F$27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F26" i="8" l="1"/>
  <c r="C26" i="8"/>
  <c r="F25" i="8"/>
  <c r="C24" i="8"/>
  <c r="C27" i="8" s="1"/>
  <c r="F23" i="8"/>
  <c r="F22" i="8"/>
  <c r="F21" i="8"/>
  <c r="F20" i="8"/>
  <c r="F19" i="8"/>
  <c r="F18" i="8"/>
  <c r="F17" i="8"/>
  <c r="F16" i="8"/>
  <c r="F24" i="8" s="1"/>
  <c r="F27" i="8" s="1"/>
</calcChain>
</file>

<file path=xl/sharedStrings.xml><?xml version="1.0" encoding="utf-8"?>
<sst xmlns="http://schemas.openxmlformats.org/spreadsheetml/2006/main" count="25" uniqueCount="25">
  <si>
    <t>Расчет распределения на 2024 год субсидии бюджетам муниципальных районов, городских округов и поселений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</si>
  <si>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(тыс. рублей)</t>
  </si>
  <si>
    <t>№ п/п</t>
  </si>
  <si>
    <t>Наименование муниципальных районов и городских округов области</t>
  </si>
  <si>
    <t>Потребность бюджета муниципального образования области в субсидии, необходимая для переселения граждан из многоквартирных домов, признанных в установленном порядке аварийными и подлежащими сносу в связи с физическим износом в процессе их эксплуатации и включенных в областную адресную программу по переселению граждан из аварийного жилищного фонда на 2024 год</t>
  </si>
  <si>
    <t>Объем предоставления финансовой поддержки области на обеспечение мероприятий по переселению граждан из аварийного жилищного фонда на 2024 год</t>
  </si>
  <si>
    <t>Потребность в субсидии в целом по муниципальным образованиям области, включенным в областную адресную программу по переселению граждан из аварийного жилищного фонда на соответствующий финансовый год и выполняющим условия предоставления финансовой поддержки за счет средств Фонда</t>
  </si>
  <si>
    <t xml:space="preserve">Размер субсидии, предоставляемой бюджету муниципального образования области на соответствующий финансовый год на 2024 год </t>
  </si>
  <si>
    <t>(гр.6 = гр.3*гр.4/гр.5)</t>
  </si>
  <si>
    <r>
      <t>П</t>
    </r>
    <r>
      <rPr>
        <b/>
        <vertAlign val="subscript"/>
        <sz val="12"/>
        <rFont val="PT Astra Serif"/>
        <family val="1"/>
        <charset val="204"/>
      </rPr>
      <t xml:space="preserve">м.о. </t>
    </r>
  </si>
  <si>
    <r>
      <t>О</t>
    </r>
    <r>
      <rPr>
        <b/>
        <vertAlign val="subscript"/>
        <sz val="12"/>
        <rFont val="PT Astra Serif"/>
        <family val="1"/>
        <charset val="204"/>
      </rPr>
      <t>общ. суб.</t>
    </r>
    <r>
      <rPr>
        <b/>
        <sz val="12"/>
        <rFont val="PT Astra Serif"/>
        <family val="1"/>
        <charset val="204"/>
      </rPr>
      <t xml:space="preserve"> </t>
    </r>
  </si>
  <si>
    <r>
      <t>П</t>
    </r>
    <r>
      <rPr>
        <b/>
        <vertAlign val="subscript"/>
        <sz val="12"/>
        <rFont val="PT Astra Serif"/>
        <family val="1"/>
        <charset val="204"/>
      </rPr>
      <t>общ.</t>
    </r>
  </si>
  <si>
    <r>
      <t>Р</t>
    </r>
    <r>
      <rPr>
        <b/>
        <vertAlign val="subscript"/>
        <sz val="12"/>
        <rFont val="PT Astra Serif"/>
        <family val="1"/>
        <charset val="204"/>
      </rPr>
      <t>суб.</t>
    </r>
  </si>
  <si>
    <t>Город Балаково (Балаковский муниципальный район)</t>
  </si>
  <si>
    <t>Город Балашов (Балашовский муниципальный район)</t>
  </si>
  <si>
    <t>Город Вольск (Вольский муниципальный район)</t>
  </si>
  <si>
    <t>Ершовский муниципальный район</t>
  </si>
  <si>
    <t>Красноармейский муниципальный район</t>
  </si>
  <si>
    <t>Город Пугачев (Пугачевский муниципальный район)</t>
  </si>
  <si>
    <t>Советский муниципальный район</t>
  </si>
  <si>
    <t>Энгельсский муниципальный район</t>
  </si>
  <si>
    <t>Итого по муниципальным районам                                     области</t>
  </si>
  <si>
    <t>Город Саратов</t>
  </si>
  <si>
    <t>Итого по городским округам                         области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</si>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</sst>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#,##0.0"/>
  </numFmts>
  <fonts count="1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PT Astra Serif"/>
      <family val="1"/>
      <charset val="204"/>
    </font>
    <font>
      <sz val="12"/>
      <name val="Courier"/>
      <family val="3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PT Astra Serif"/>
      <family val="1"/>
      <charset val="204"/>
    </font>
    <font>
      <b/>
      <sz val="8"/>
      <name val="PT Astra Serif"/>
      <family val="1"/>
      <charset val="204"/>
    </font>
    <font>
      <b/>
      <sz val="10"/>
      <name val="PT Astra Serif"/>
      <family val="1"/>
      <charset val="204"/>
    </font>
    <font>
      <b/>
      <vertAlign val="subscript"/>
      <sz val="12"/>
      <name val="PT Astra Serif"/>
      <family val="1"/>
      <charset val="204"/>
    </font>
    <font>
      <b/>
      <sz val="7"/>
      <name val="PT Astra Serif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>
      <protection locked="0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0" fontId="3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0" fontId="1" fillId="0" borderId="0"/>
    <xf numFmtId="0" fontId="1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" fillId="0" borderId="0"/>
  </cellStyleXfs>
  <cellXfs count="30">
    <xf numFmtId="0" fontId="0" fillId="0" borderId="0" xfId="0"/>
    <xf numFmtId="0" fontId="9" fillId="0" borderId="0" xfId="77" applyFont="1"/>
    <xf numFmtId="0" fontId="9" fillId="0" borderId="0" xfId="77" applyFont="1" applyAlignment="1">
      <alignment wrapText="1"/>
    </xf>
    <xf numFmtId="0" fontId="9" fillId="0" borderId="0" xfId="77" applyFont="1" applyAlignment="1">
      <alignment horizontal="left" wrapText="1"/>
    </xf>
    <xf numFmtId="0" fontId="10" fillId="0" borderId="0" xfId="77" applyFont="1" applyFill="1" applyAlignment="1">
      <alignment horizontal="center" wrapText="1"/>
    </xf>
    <xf numFmtId="0" fontId="9" fillId="0" borderId="0" xfId="77" applyFont="1" applyFill="1"/>
    <xf numFmtId="0" fontId="11" fillId="0" borderId="0" xfId="77" applyFont="1" applyFill="1"/>
    <xf numFmtId="0" fontId="7" fillId="0" borderId="0" xfId="77" applyFont="1" applyFill="1" applyAlignment="1">
      <alignment horizontal="center" wrapText="1"/>
    </xf>
    <xf numFmtId="0" fontId="6" fillId="0" borderId="0" xfId="77" applyFont="1" applyFill="1"/>
    <xf numFmtId="0" fontId="11" fillId="0" borderId="0" xfId="77" applyFont="1" applyFill="1" applyAlignment="1">
      <alignment horizontal="right" wrapText="1"/>
    </xf>
    <xf numFmtId="0" fontId="12" fillId="0" borderId="2" xfId="77" applyFont="1" applyFill="1" applyBorder="1" applyAlignment="1">
      <alignment horizontal="center" vertical="top" wrapText="1"/>
    </xf>
    <xf numFmtId="0" fontId="13" fillId="0" borderId="2" xfId="77" applyFont="1" applyFill="1" applyBorder="1" applyAlignment="1">
      <alignment horizontal="center" vertical="top" wrapText="1"/>
    </xf>
    <xf numFmtId="0" fontId="12" fillId="0" borderId="4" xfId="77" applyFont="1" applyFill="1" applyBorder="1" applyAlignment="1">
      <alignment horizontal="center" vertical="top" wrapText="1"/>
    </xf>
    <xf numFmtId="0" fontId="13" fillId="0" borderId="4" xfId="77" applyFont="1" applyFill="1" applyBorder="1" applyAlignment="1">
      <alignment horizontal="center" vertical="top" wrapText="1"/>
    </xf>
    <xf numFmtId="0" fontId="13" fillId="0" borderId="3" xfId="77" applyFont="1" applyFill="1" applyBorder="1" applyAlignment="1">
      <alignment horizontal="center" vertical="center" wrapText="1"/>
    </xf>
    <xf numFmtId="0" fontId="12" fillId="0" borderId="1" xfId="77" applyFont="1" applyFill="1" applyBorder="1" applyAlignment="1">
      <alignment horizontal="center" vertical="top" wrapText="1"/>
    </xf>
    <xf numFmtId="0" fontId="7" fillId="0" borderId="1" xfId="77" applyFont="1" applyFill="1" applyBorder="1" applyAlignment="1">
      <alignment horizontal="center" vertical="top" wrapText="1"/>
    </xf>
    <xf numFmtId="0" fontId="15" fillId="0" borderId="1" xfId="77" applyFont="1" applyFill="1" applyBorder="1" applyAlignment="1">
      <alignment horizontal="center" vertical="center"/>
    </xf>
    <xf numFmtId="0" fontId="15" fillId="0" borderId="1" xfId="77" applyFont="1" applyFill="1" applyBorder="1" applyAlignment="1">
      <alignment horizontal="center" vertical="center" wrapText="1"/>
    </xf>
    <xf numFmtId="0" fontId="11" fillId="0" borderId="1" xfId="77" applyFont="1" applyFill="1" applyBorder="1" applyAlignment="1">
      <alignment horizontal="center" vertical="center"/>
    </xf>
    <xf numFmtId="0" fontId="11" fillId="0" borderId="3" xfId="77" applyFont="1" applyFill="1" applyBorder="1" applyAlignment="1">
      <alignment horizontal="left" vertical="center" wrapText="1"/>
    </xf>
    <xf numFmtId="170" fontId="11" fillId="0" borderId="3" xfId="77" applyNumberFormat="1" applyFont="1" applyFill="1" applyBorder="1" applyAlignment="1">
      <alignment horizontal="right" vertical="center" wrapText="1"/>
    </xf>
    <xf numFmtId="0" fontId="16" fillId="0" borderId="0" xfId="77" applyFont="1" applyFill="1"/>
    <xf numFmtId="0" fontId="13" fillId="0" borderId="3" xfId="77" applyFont="1" applyFill="1" applyBorder="1" applyAlignment="1">
      <alignment horizontal="left" vertical="center" wrapText="1"/>
    </xf>
    <xf numFmtId="170" fontId="13" fillId="0" borderId="3" xfId="77" applyNumberFormat="1" applyFont="1" applyFill="1" applyBorder="1" applyAlignment="1">
      <alignment horizontal="right" vertical="center" wrapText="1"/>
    </xf>
    <xf numFmtId="0" fontId="11" fillId="0" borderId="1" xfId="77" applyFont="1" applyFill="1" applyBorder="1"/>
    <xf numFmtId="0" fontId="13" fillId="0" borderId="1" xfId="77" applyFont="1" applyFill="1" applyBorder="1" applyAlignment="1">
      <alignment vertical="top" wrapText="1"/>
    </xf>
    <xf numFmtId="170" fontId="13" fillId="0" borderId="1" xfId="77" applyNumberFormat="1" applyFont="1" applyFill="1" applyBorder="1" applyAlignment="1">
      <alignment horizontal="right" vertical="center" wrapText="1"/>
    </xf>
    <xf numFmtId="0" fontId="6" fillId="0" borderId="0" xfId="77" applyFill="1"/>
    <xf numFmtId="0" fontId="6" fillId="0" borderId="0" xfId="77"/>
  </cellXfs>
  <cellStyles count="78">
    <cellStyle name="Comma" xfId="41"/>
    <cellStyle name="Comma [0]" xfId="42"/>
    <cellStyle name="Comma [0] 2" xfId="43"/>
    <cellStyle name="Comma [0] 3" xfId="44"/>
    <cellStyle name="Comma 10" xfId="45"/>
    <cellStyle name="Comma 11" xfId="46"/>
    <cellStyle name="Comma 2" xfId="47"/>
    <cellStyle name="Comma 3" xfId="48"/>
    <cellStyle name="Comma 4" xfId="49"/>
    <cellStyle name="Comma 5" xfId="50"/>
    <cellStyle name="Comma 6" xfId="51"/>
    <cellStyle name="Comma 7" xfId="52"/>
    <cellStyle name="Comma 8" xfId="53"/>
    <cellStyle name="Comma 9" xfId="54"/>
    <cellStyle name="Currency" xfId="55"/>
    <cellStyle name="Currency [0]" xfId="56"/>
    <cellStyle name="Currency [0] 2" xfId="57"/>
    <cellStyle name="Currency [0] 3" xfId="58"/>
    <cellStyle name="Currency 10" xfId="59"/>
    <cellStyle name="Currency 11" xfId="60"/>
    <cellStyle name="Currency 2" xfId="61"/>
    <cellStyle name="Currency 3" xfId="62"/>
    <cellStyle name="Currency 4" xfId="63"/>
    <cellStyle name="Currency 5" xfId="64"/>
    <cellStyle name="Currency 6" xfId="65"/>
    <cellStyle name="Currency 7" xfId="66"/>
    <cellStyle name="Currency 8" xfId="67"/>
    <cellStyle name="Currency 9" xfId="68"/>
    <cellStyle name="Normal" xfId="3"/>
    <cellStyle name="Normal 2" xfId="39"/>
    <cellStyle name="Normal 2 2" xfId="69"/>
    <cellStyle name="Normal 2 3" xfId="70"/>
    <cellStyle name="Normal 3" xfId="71"/>
    <cellStyle name="Normal 4" xfId="72"/>
    <cellStyle name="Percent" xfId="73"/>
    <cellStyle name="Percent 2" xfId="74"/>
    <cellStyle name="Percent 3" xfId="75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19" xfId="13"/>
    <cellStyle name="Обычный 2" xfId="1"/>
    <cellStyle name="Обычный 2 2" xfId="76"/>
    <cellStyle name="Обычный 20" xfId="14"/>
    <cellStyle name="Обычный 21" xfId="15"/>
    <cellStyle name="Обычный 22" xfId="40"/>
    <cellStyle name="Обычный 23" xfId="77"/>
    <cellStyle name="Обычный 3" xfId="16"/>
    <cellStyle name="Обычный 3 10" xfId="17"/>
    <cellStyle name="Обычный 3 11" xfId="18"/>
    <cellStyle name="Обычный 3 12" xfId="19"/>
    <cellStyle name="Обычный 3 13" xfId="20"/>
    <cellStyle name="Обычный 3 14" xfId="21"/>
    <cellStyle name="Обычный 3 15" xfId="22"/>
    <cellStyle name="Обычный 3 16" xfId="23"/>
    <cellStyle name="Обычный 3 17" xfId="24"/>
    <cellStyle name="Обычный 3 2" xfId="25"/>
    <cellStyle name="Обычный 3 3" xfId="26"/>
    <cellStyle name="Обычный 3 4" xfId="27"/>
    <cellStyle name="Обычный 3 5" xfId="28"/>
    <cellStyle name="Обычный 3 6" xfId="29"/>
    <cellStyle name="Обычный 3 7" xfId="30"/>
    <cellStyle name="Обычный 3 8" xfId="31"/>
    <cellStyle name="Обычный 3 9" xfId="32"/>
    <cellStyle name="Обычный 4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21/&#1055;&#1088;&#1086;&#1077;&#1082;&#1090;%20&#1079;&#1072;&#1082;&#1086;&#1085;&#1072;%20&#1086;%20&#1073;&#1102;&#1076;&#1078;&#1077;&#1090;&#1077;%202022-2024/&#1060;&#1086;&#1088;&#1084;&#1099;%20&#1076;&#1083;&#1103;%20&#1079;&#1072;&#1087;&#1086;&#1083;&#1085;&#1077;&#1085;&#1080;&#1103;/&#1060;&#1077;&#1076;&#1086;&#1088;&#1086;&#1074;/&#1087;&#1088;&#1080;&#1089;&#1083;&#1072;&#1083;&#1080;/&#1089;&#1091;&#1073;&#1089;&#1080;&#1076;&#1080;&#1080;/11/&#1055;&#1088;&#1080;&#1083;&#1086;&#1078;&#1077;&#1085;&#1080;&#1077;%2012%20&#1090;&#1072;&#1073;&#1083;&#1080;&#1094;&#1072;%204%20&#1056;&#1072;&#1089;&#1095;&#1077;&#1090;%20&#1089;&#1091;&#1073;&#1089;&#1080;&#1076;&#1080;&#1080;%20&#1087;&#1086;&#1089;&#1077;&#1083;&#1077;&#1085;&#1080;&#1103;%2015%20&#1084;&#1083;&#1088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_субъектов_РФ"/>
      <sheetName val="Численность_по_МО"/>
      <sheetName val="Лист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view="pageBreakPreview" zoomScaleNormal="100" zoomScaleSheetLayoutView="100" workbookViewId="0">
      <pane xSplit="2" ySplit="15" topLeftCell="C16" activePane="bottomRight" state="frozenSplit"/>
      <selection pane="topRight" activeCell="B1" sqref="B1"/>
      <selection pane="bottomLeft" activeCell="A13" sqref="A13"/>
      <selection pane="bottomRight" activeCell="K6" sqref="K6"/>
    </sheetView>
  </sheetViews>
  <sheetFormatPr defaultRowHeight="12.75" x14ac:dyDescent="0.2"/>
  <cols>
    <col min="1" max="1" width="4.375" style="29" customWidth="1"/>
    <col min="2" max="2" width="27.25" style="29" customWidth="1"/>
    <col min="3" max="4" width="35" style="29" customWidth="1"/>
    <col min="5" max="5" width="36.75" style="29" customWidth="1"/>
    <col min="6" max="6" width="33.375" style="29" customWidth="1"/>
    <col min="7" max="7" width="9" style="29"/>
    <col min="8" max="8" width="16.25" style="29" customWidth="1"/>
    <col min="9" max="16384" width="9" style="29"/>
  </cols>
  <sheetData>
    <row r="1" spans="1:6" s="1" customFormat="1" ht="4.5" customHeight="1" x14ac:dyDescent="0.3">
      <c r="F1" s="2"/>
    </row>
    <row r="2" spans="1:6" s="1" customFormat="1" ht="18.75" hidden="1" x14ac:dyDescent="0.3">
      <c r="F2" s="3"/>
    </row>
    <row r="3" spans="1:6" s="5" customFormat="1" ht="75.75" customHeight="1" x14ac:dyDescent="0.3">
      <c r="A3" s="4" t="s">
        <v>0</v>
      </c>
      <c r="B3" s="4"/>
      <c r="C3" s="4"/>
      <c r="D3" s="4"/>
      <c r="E3" s="4"/>
      <c r="F3" s="4"/>
    </row>
    <row r="4" spans="1:6" s="8" customFormat="1" ht="6.75" customHeight="1" x14ac:dyDescent="0.25">
      <c r="A4" s="6"/>
      <c r="B4" s="7"/>
      <c r="C4" s="7"/>
      <c r="D4" s="7"/>
      <c r="E4" s="7"/>
      <c r="F4" s="7"/>
    </row>
    <row r="5" spans="1:6" s="8" customFormat="1" ht="18.75" customHeight="1" x14ac:dyDescent="0.25">
      <c r="A5" s="6"/>
      <c r="B5" s="7"/>
      <c r="C5" s="7"/>
      <c r="D5" s="7"/>
      <c r="E5" s="7"/>
      <c r="F5" s="9" t="s">
        <v>1</v>
      </c>
    </row>
    <row r="6" spans="1:6" s="8" customFormat="1" ht="18.75" customHeight="1" x14ac:dyDescent="0.2">
      <c r="A6" s="10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</row>
    <row r="7" spans="1:6" s="8" customFormat="1" x14ac:dyDescent="0.2">
      <c r="A7" s="12"/>
      <c r="B7" s="13"/>
      <c r="C7" s="13"/>
      <c r="D7" s="13"/>
      <c r="E7" s="13"/>
      <c r="F7" s="13"/>
    </row>
    <row r="8" spans="1:6" s="8" customFormat="1" x14ac:dyDescent="0.2">
      <c r="A8" s="12"/>
      <c r="B8" s="13"/>
      <c r="C8" s="13"/>
      <c r="D8" s="13"/>
      <c r="E8" s="13"/>
      <c r="F8" s="13"/>
    </row>
    <row r="9" spans="1:6" s="8" customFormat="1" x14ac:dyDescent="0.2">
      <c r="A9" s="12"/>
      <c r="B9" s="13"/>
      <c r="C9" s="13"/>
      <c r="D9" s="13"/>
      <c r="E9" s="13"/>
      <c r="F9" s="13"/>
    </row>
    <row r="10" spans="1:6" s="8" customFormat="1" x14ac:dyDescent="0.2">
      <c r="A10" s="12"/>
      <c r="B10" s="13"/>
      <c r="C10" s="13"/>
      <c r="D10" s="13"/>
      <c r="E10" s="13"/>
      <c r="F10" s="13"/>
    </row>
    <row r="11" spans="1:6" s="8" customFormat="1" x14ac:dyDescent="0.2">
      <c r="A11" s="12"/>
      <c r="B11" s="13"/>
      <c r="C11" s="13"/>
      <c r="D11" s="13"/>
      <c r="E11" s="13"/>
      <c r="F11" s="13"/>
    </row>
    <row r="12" spans="1:6" s="8" customFormat="1" ht="35.25" customHeight="1" x14ac:dyDescent="0.2">
      <c r="A12" s="12"/>
      <c r="B12" s="13"/>
      <c r="C12" s="13"/>
      <c r="D12" s="13"/>
      <c r="E12" s="13"/>
      <c r="F12" s="13"/>
    </row>
    <row r="13" spans="1:6" s="8" customFormat="1" ht="21" customHeight="1" x14ac:dyDescent="0.2">
      <c r="A13" s="12"/>
      <c r="B13" s="13"/>
      <c r="C13" s="13"/>
      <c r="D13" s="13"/>
      <c r="E13" s="13"/>
      <c r="F13" s="14" t="s">
        <v>8</v>
      </c>
    </row>
    <row r="14" spans="1:6" s="8" customFormat="1" ht="22.5" customHeight="1" x14ac:dyDescent="0.2">
      <c r="A14" s="15"/>
      <c r="B14" s="16"/>
      <c r="C14" s="16" t="s">
        <v>9</v>
      </c>
      <c r="D14" s="16" t="s">
        <v>10</v>
      </c>
      <c r="E14" s="16" t="s">
        <v>11</v>
      </c>
      <c r="F14" s="16" t="s">
        <v>12</v>
      </c>
    </row>
    <row r="15" spans="1:6" s="8" customFormat="1" x14ac:dyDescent="0.2">
      <c r="A15" s="17">
        <v>1</v>
      </c>
      <c r="B15" s="18">
        <v>2</v>
      </c>
      <c r="C15" s="18">
        <v>3</v>
      </c>
      <c r="D15" s="18">
        <v>4</v>
      </c>
      <c r="E15" s="18">
        <v>5</v>
      </c>
      <c r="F15" s="18">
        <v>6</v>
      </c>
    </row>
    <row r="16" spans="1:6" s="22" customFormat="1" ht="36" customHeight="1" x14ac:dyDescent="0.2">
      <c r="A16" s="19">
        <v>1</v>
      </c>
      <c r="B16" s="20" t="s">
        <v>13</v>
      </c>
      <c r="C16" s="21">
        <v>275193.09999999998</v>
      </c>
      <c r="D16" s="21">
        <v>1262267.8</v>
      </c>
      <c r="E16" s="21">
        <v>1262267.8</v>
      </c>
      <c r="F16" s="21">
        <f>C16*D16/E16</f>
        <v>275193.09999999998</v>
      </c>
    </row>
    <row r="17" spans="1:6" s="22" customFormat="1" ht="33.75" customHeight="1" x14ac:dyDescent="0.2">
      <c r="A17" s="19">
        <v>2</v>
      </c>
      <c r="B17" s="20" t="s">
        <v>14</v>
      </c>
      <c r="C17" s="21">
        <v>34479.599999999999</v>
      </c>
      <c r="D17" s="21">
        <v>1262267.8</v>
      </c>
      <c r="E17" s="21">
        <v>1262267.8</v>
      </c>
      <c r="F17" s="21">
        <f t="shared" ref="F17:F25" si="0">C17*D17/E17</f>
        <v>34479.599999999999</v>
      </c>
    </row>
    <row r="18" spans="1:6" s="22" customFormat="1" ht="30" customHeight="1" x14ac:dyDescent="0.2">
      <c r="A18" s="19">
        <v>3</v>
      </c>
      <c r="B18" s="20" t="s">
        <v>15</v>
      </c>
      <c r="C18" s="21">
        <v>21516.2</v>
      </c>
      <c r="D18" s="21">
        <v>1262267.8</v>
      </c>
      <c r="E18" s="21">
        <v>1262267.8</v>
      </c>
      <c r="F18" s="21">
        <f t="shared" si="0"/>
        <v>21516.2</v>
      </c>
    </row>
    <row r="19" spans="1:6" s="22" customFormat="1" ht="27.75" customHeight="1" x14ac:dyDescent="0.2">
      <c r="A19" s="19">
        <v>4</v>
      </c>
      <c r="B19" s="20" t="s">
        <v>16</v>
      </c>
      <c r="C19" s="21">
        <v>55024.4</v>
      </c>
      <c r="D19" s="21">
        <v>1262267.8</v>
      </c>
      <c r="E19" s="21">
        <v>1262267.8</v>
      </c>
      <c r="F19" s="21">
        <f t="shared" si="0"/>
        <v>55024.4</v>
      </c>
    </row>
    <row r="20" spans="1:6" s="22" customFormat="1" ht="28.5" customHeight="1" x14ac:dyDescent="0.2">
      <c r="A20" s="19">
        <v>5</v>
      </c>
      <c r="B20" s="20" t="s">
        <v>17</v>
      </c>
      <c r="C20" s="21">
        <v>19908</v>
      </c>
      <c r="D20" s="21">
        <v>1262267.8</v>
      </c>
      <c r="E20" s="21">
        <v>1262267.8</v>
      </c>
      <c r="F20" s="21">
        <f t="shared" si="0"/>
        <v>19908</v>
      </c>
    </row>
    <row r="21" spans="1:6" s="22" customFormat="1" ht="32.25" customHeight="1" x14ac:dyDescent="0.2">
      <c r="A21" s="19">
        <v>6</v>
      </c>
      <c r="B21" s="20" t="s">
        <v>18</v>
      </c>
      <c r="C21" s="21">
        <v>7558.7</v>
      </c>
      <c r="D21" s="21">
        <v>1262267.8</v>
      </c>
      <c r="E21" s="21">
        <v>1262267.8</v>
      </c>
      <c r="F21" s="21">
        <f t="shared" si="0"/>
        <v>7558.7</v>
      </c>
    </row>
    <row r="22" spans="1:6" s="22" customFormat="1" ht="28.5" customHeight="1" x14ac:dyDescent="0.2">
      <c r="A22" s="19">
        <v>7</v>
      </c>
      <c r="B22" s="20" t="s">
        <v>19</v>
      </c>
      <c r="C22" s="21">
        <v>24934.400000000001</v>
      </c>
      <c r="D22" s="21">
        <v>1262267.8</v>
      </c>
      <c r="E22" s="21">
        <v>1262267.8</v>
      </c>
      <c r="F22" s="21">
        <f t="shared" si="0"/>
        <v>24934.400000000001</v>
      </c>
    </row>
    <row r="23" spans="1:6" s="22" customFormat="1" ht="28.5" customHeight="1" x14ac:dyDescent="0.2">
      <c r="A23" s="19">
        <v>8</v>
      </c>
      <c r="B23" s="20" t="s">
        <v>20</v>
      </c>
      <c r="C23" s="21">
        <v>384247.6</v>
      </c>
      <c r="D23" s="21">
        <v>1262267.8</v>
      </c>
      <c r="E23" s="21">
        <v>1262267.8</v>
      </c>
      <c r="F23" s="21">
        <f t="shared" si="0"/>
        <v>384247.6</v>
      </c>
    </row>
    <row r="24" spans="1:6" s="22" customFormat="1" ht="38.25" customHeight="1" x14ac:dyDescent="0.2">
      <c r="A24" s="19"/>
      <c r="B24" s="23" t="s">
        <v>21</v>
      </c>
      <c r="C24" s="24">
        <f>SUM(C16:C23)</f>
        <v>822862</v>
      </c>
      <c r="D24" s="24"/>
      <c r="E24" s="24"/>
      <c r="F24" s="24">
        <f>SUM(F16:F23)</f>
        <v>822862</v>
      </c>
    </row>
    <row r="25" spans="1:6" s="22" customFormat="1" ht="28.5" customHeight="1" x14ac:dyDescent="0.2">
      <c r="A25" s="19">
        <v>9</v>
      </c>
      <c r="B25" s="20" t="s">
        <v>22</v>
      </c>
      <c r="C25" s="21">
        <v>439405.8</v>
      </c>
      <c r="D25" s="21">
        <v>1262267.8</v>
      </c>
      <c r="E25" s="21">
        <v>1262267.8</v>
      </c>
      <c r="F25" s="21">
        <f t="shared" si="0"/>
        <v>439405.8</v>
      </c>
    </row>
    <row r="26" spans="1:6" s="22" customFormat="1" ht="30" customHeight="1" x14ac:dyDescent="0.2">
      <c r="A26" s="19"/>
      <c r="B26" s="23" t="s">
        <v>23</v>
      </c>
      <c r="C26" s="24">
        <f>C25</f>
        <v>439405.8</v>
      </c>
      <c r="D26" s="24"/>
      <c r="E26" s="24"/>
      <c r="F26" s="24">
        <f>F25</f>
        <v>439405.8</v>
      </c>
    </row>
    <row r="27" spans="1:6" s="8" customFormat="1" ht="24" customHeight="1" x14ac:dyDescent="0.2">
      <c r="A27" s="25"/>
      <c r="B27" s="26" t="s">
        <v>24</v>
      </c>
      <c r="C27" s="27">
        <f>C24+C26</f>
        <v>1262267.8</v>
      </c>
      <c r="D27" s="27"/>
      <c r="E27" s="27"/>
      <c r="F27" s="27">
        <f>F24+F26</f>
        <v>1262267.8</v>
      </c>
    </row>
    <row r="28" spans="1:6" s="28" customFormat="1" x14ac:dyDescent="0.2">
      <c r="A28" s="8"/>
      <c r="B28" s="8"/>
      <c r="C28" s="8"/>
      <c r="D28" s="8"/>
      <c r="E28" s="8"/>
      <c r="F28" s="8"/>
    </row>
    <row r="29" spans="1:6" s="28" customFormat="1" x14ac:dyDescent="0.2">
      <c r="A29" s="8"/>
      <c r="B29" s="8"/>
      <c r="C29" s="8"/>
      <c r="D29" s="8"/>
      <c r="E29" s="8"/>
      <c r="F29" s="8"/>
    </row>
    <row r="30" spans="1:6" s="28" customFormat="1" x14ac:dyDescent="0.2">
      <c r="A30" s="8"/>
      <c r="B30" s="8"/>
      <c r="C30" s="8"/>
      <c r="D30" s="8"/>
      <c r="E30" s="8"/>
      <c r="F30" s="8"/>
    </row>
    <row r="31" spans="1:6" s="28" customFormat="1" x14ac:dyDescent="0.2">
      <c r="A31" s="8"/>
      <c r="B31" s="8"/>
      <c r="C31" s="8"/>
      <c r="D31" s="8"/>
      <c r="E31" s="8"/>
      <c r="F31" s="8"/>
    </row>
    <row r="32" spans="1:6" s="28" customFormat="1" x14ac:dyDescent="0.2">
      <c r="A32" s="8"/>
      <c r="B32" s="8"/>
      <c r="C32" s="8"/>
      <c r="D32" s="8"/>
      <c r="E32" s="8"/>
      <c r="F32" s="8"/>
    </row>
    <row r="33" spans="1:6" s="28" customFormat="1" x14ac:dyDescent="0.2">
      <c r="A33" s="8"/>
      <c r="B33" s="8"/>
      <c r="C33" s="8"/>
      <c r="D33" s="8"/>
      <c r="E33" s="8"/>
      <c r="F33" s="8"/>
    </row>
    <row r="34" spans="1:6" s="28" customFormat="1" x14ac:dyDescent="0.2">
      <c r="A34" s="8"/>
      <c r="B34" s="8"/>
      <c r="C34" s="8"/>
      <c r="D34" s="8"/>
      <c r="E34" s="8"/>
      <c r="F34" s="8"/>
    </row>
    <row r="35" spans="1:6" s="28" customFormat="1" x14ac:dyDescent="0.2">
      <c r="A35" s="8"/>
      <c r="B35" s="8"/>
      <c r="C35" s="8"/>
      <c r="D35" s="8"/>
      <c r="E35" s="8"/>
      <c r="F35" s="8"/>
    </row>
    <row r="36" spans="1:6" s="28" customFormat="1" x14ac:dyDescent="0.2">
      <c r="A36" s="8"/>
      <c r="B36" s="8"/>
      <c r="C36" s="8"/>
      <c r="D36" s="8"/>
      <c r="E36" s="8"/>
      <c r="F36" s="8"/>
    </row>
    <row r="37" spans="1:6" s="28" customFormat="1" x14ac:dyDescent="0.2">
      <c r="A37" s="8"/>
      <c r="B37" s="8"/>
      <c r="C37" s="8"/>
      <c r="D37" s="8"/>
      <c r="E37" s="8"/>
      <c r="F37" s="8"/>
    </row>
    <row r="38" spans="1:6" s="28" customFormat="1" x14ac:dyDescent="0.2">
      <c r="A38" s="8"/>
      <c r="B38" s="8"/>
      <c r="C38" s="8"/>
      <c r="D38" s="8"/>
      <c r="E38" s="8"/>
      <c r="F38" s="8"/>
    </row>
    <row r="39" spans="1:6" s="28" customFormat="1" x14ac:dyDescent="0.2"/>
    <row r="40" spans="1:6" s="28" customFormat="1" x14ac:dyDescent="0.2"/>
    <row r="41" spans="1:6" s="28" customFormat="1" x14ac:dyDescent="0.2"/>
    <row r="42" spans="1:6" s="28" customFormat="1" x14ac:dyDescent="0.2"/>
    <row r="43" spans="1:6" s="28" customFormat="1" x14ac:dyDescent="0.2"/>
    <row r="44" spans="1:6" s="28" customFormat="1" x14ac:dyDescent="0.2"/>
    <row r="45" spans="1:6" s="28" customFormat="1" x14ac:dyDescent="0.2"/>
    <row r="46" spans="1:6" s="28" customFormat="1" x14ac:dyDescent="0.2"/>
    <row r="47" spans="1:6" s="28" customFormat="1" x14ac:dyDescent="0.2"/>
    <row r="48" spans="1:6" s="28" customFormat="1" x14ac:dyDescent="0.2"/>
  </sheetData>
  <mergeCells count="7">
    <mergeCell ref="A3:F3"/>
    <mergeCell ref="A6:A13"/>
    <mergeCell ref="B6:B13"/>
    <mergeCell ref="C6:C13"/>
    <mergeCell ref="D6:D13"/>
    <mergeCell ref="E6:E13"/>
    <mergeCell ref="F6:F12"/>
  </mergeCells>
  <printOptions horizontalCentered="1"/>
  <pageMargins left="3.937007874015748E-2" right="3.937007874015748E-2" top="0.78740157480314965" bottom="0.19685039370078741" header="0.19685039370078741" footer="0.11811023622047245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2023-10-11T08:02:08Z</cp:lastPrinted>
  <dcterms:created xsi:type="dcterms:W3CDTF">2005-04-30T09:31:00Z</dcterms:created>
  <dcterms:modified xsi:type="dcterms:W3CDTF">2023-10-11T08:02:15Z</dcterms:modified>
</cp:coreProperties>
</file>